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55B2E617-5DD7-4712-9843-E2C20A0FC8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25" sheetId="1" r:id="rId1"/>
  </sheets>
  <definedNames>
    <definedName name="_xlnm.Print_Titles" localSheetId="0">'Fachlos 1a.025'!$1:$10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W17" i="1" s="1"/>
  <c r="Z17" i="1" s="1"/>
  <c r="U17" i="1"/>
  <c r="V17" i="1"/>
  <c r="X17" i="1"/>
  <c r="Y17" i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3" i="1" l="1"/>
  <c r="Z18" i="1"/>
  <c r="Z14" i="1"/>
  <c r="Z15" i="1"/>
  <c r="Z12" i="1"/>
  <c r="Z11" i="1"/>
  <c r="Z20" i="1" l="1"/>
  <c r="Y1" i="1" s="1"/>
</calcChain>
</file>

<file path=xl/sharedStrings.xml><?xml version="1.0" encoding="utf-8"?>
<sst xmlns="http://schemas.openxmlformats.org/spreadsheetml/2006/main" count="80" uniqueCount="48">
  <si>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</si>
  <si>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</si>
  <si>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</si>
  <si>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</si>
  <si>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</si>
  <si>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</si>
  <si>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</si>
  <si>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</si>
  <si>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</si>
  <si>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</si>
  <si>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</si>
  <si>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</si>
  <si>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</si>
  <si>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</si>
  <si>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</si>
  <si>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</si>
  <si>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</si>
  <si>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</si>
  <si>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</si>
  <si>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</si>
  <si>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</si>
  <si>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</si>
  <si>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</si>
  <si>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</si>
  <si>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</si>
  <si>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</si>
  <si>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</si>
  <si>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</si>
  <si>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</si>
  <si>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</si>
  <si>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M03BA03</t>
  </si>
  <si>
    <t>Methocarbamol</t>
  </si>
  <si>
    <t>FTA, TAB</t>
  </si>
  <si>
    <t>750 mg</t>
  </si>
  <si>
    <t>N1</t>
  </si>
  <si>
    <t>St</t>
  </si>
  <si>
    <t>N2</t>
  </si>
  <si>
    <t>N3</t>
  </si>
  <si>
    <t>1500 mg</t>
  </si>
  <si>
    <t>12 St</t>
  </si>
  <si>
    <t>36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</si>
  <si>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</si>
  <si>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</si>
  <si>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</si>
  <si>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</si>
  <si>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</si>
  <si>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</si>
  <si>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1a.025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</si>
</sst>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8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47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2">
        <f>Z20</f>
        <v>0</v>
      </c>
      <c r="Z1" s="83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4"/>
      <c r="Z2" s="84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3"/>
      <c r="C6" s="94"/>
      <c r="D6" s="94"/>
      <c r="E6" s="94"/>
      <c r="F6" s="94"/>
      <c r="G6" s="94"/>
      <c r="H6" s="94"/>
      <c r="I6" s="94"/>
      <c r="J6" s="5"/>
      <c r="K6" s="5"/>
      <c r="L6" s="6"/>
      <c r="M6" s="4" t="s">
        <v>3</v>
      </c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9" x14ac:dyDescent="0.2">
      <c r="C7" s="24"/>
      <c r="D7" s="24"/>
      <c r="J7" s="2"/>
    </row>
    <row r="8" spans="1:29" ht="31.5" customHeight="1" x14ac:dyDescent="0.2">
      <c r="A8" s="97" t="s">
        <v>4</v>
      </c>
      <c r="B8" s="98"/>
      <c r="C8" s="98"/>
      <c r="D8" s="99"/>
      <c r="E8" s="95" t="s">
        <v>5</v>
      </c>
      <c r="F8" s="76" t="s">
        <v>6</v>
      </c>
      <c r="G8" s="100" t="s">
        <v>7</v>
      </c>
      <c r="H8" s="87" t="s">
        <v>8</v>
      </c>
      <c r="I8" s="89" t="s">
        <v>9</v>
      </c>
      <c r="J8" s="74" t="s">
        <v>10</v>
      </c>
      <c r="K8" s="74" t="s">
        <v>41</v>
      </c>
      <c r="L8" s="74" t="s">
        <v>42</v>
      </c>
      <c r="M8" s="78" t="s">
        <v>43</v>
      </c>
      <c r="N8" s="74" t="s">
        <v>44</v>
      </c>
      <c r="O8" s="74" t="s">
        <v>45</v>
      </c>
      <c r="P8" s="78" t="s">
        <v>46</v>
      </c>
      <c r="Q8" s="70" t="s">
        <v>11</v>
      </c>
      <c r="R8" s="74" t="s">
        <v>12</v>
      </c>
      <c r="S8" s="68" t="s">
        <v>13</v>
      </c>
      <c r="T8" s="70" t="s">
        <v>14</v>
      </c>
      <c r="U8" s="72" t="s">
        <v>15</v>
      </c>
      <c r="V8" s="91" t="s">
        <v>26</v>
      </c>
      <c r="W8" s="72" t="s">
        <v>27</v>
      </c>
      <c r="X8" s="70" t="s">
        <v>16</v>
      </c>
      <c r="Y8" s="68" t="s">
        <v>17</v>
      </c>
      <c r="Z8" s="66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6"/>
      <c r="F9" s="77"/>
      <c r="G9" s="101"/>
      <c r="H9" s="88"/>
      <c r="I9" s="90"/>
      <c r="J9" s="75"/>
      <c r="K9" s="75"/>
      <c r="L9" s="75"/>
      <c r="M9" s="79"/>
      <c r="N9" s="75"/>
      <c r="O9" s="75"/>
      <c r="P9" s="79"/>
      <c r="Q9" s="71"/>
      <c r="R9" s="75"/>
      <c r="S9" s="69"/>
      <c r="T9" s="71"/>
      <c r="U9" s="73"/>
      <c r="V9" s="92"/>
      <c r="W9" s="73"/>
      <c r="X9" s="71"/>
      <c r="Y9" s="69"/>
      <c r="Z9" s="67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48980</v>
      </c>
      <c r="F11" s="57" t="s">
        <v>35</v>
      </c>
      <c r="G11" s="35">
        <v>40136.94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522350</v>
      </c>
      <c r="F12" s="57" t="s">
        <v>35</v>
      </c>
      <c r="G12" s="35">
        <v>304215.40000000002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447500</v>
      </c>
      <c r="F13" s="57" t="s">
        <v>35</v>
      </c>
      <c r="G13" s="35">
        <v>211466.1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230868</v>
      </c>
      <c r="F14" s="57" t="s">
        <v>35</v>
      </c>
      <c r="G14" s="35">
        <v>220683.09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130940</v>
      </c>
      <c r="F15" s="57" t="s">
        <v>35</v>
      </c>
      <c r="G15" s="35">
        <v>107583.73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185104</v>
      </c>
      <c r="F16" s="57" t="s">
        <v>35</v>
      </c>
      <c r="G16" s="35">
        <v>136605.49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38</v>
      </c>
      <c r="D17" s="57" t="s">
        <v>39</v>
      </c>
      <c r="E17" s="47">
        <v>24024</v>
      </c>
      <c r="F17" s="57" t="s">
        <v>35</v>
      </c>
      <c r="G17" s="35">
        <v>35375.339999999997</v>
      </c>
      <c r="H17" s="60"/>
      <c r="I17" s="61"/>
      <c r="J17" s="65">
        <v>12</v>
      </c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38</v>
      </c>
      <c r="D18" s="57" t="s">
        <v>40</v>
      </c>
      <c r="E18" s="47">
        <v>11772</v>
      </c>
      <c r="F18" s="57" t="s">
        <v>35</v>
      </c>
      <c r="G18" s="35">
        <v>10793.39</v>
      </c>
      <c r="H18" s="60"/>
      <c r="I18" s="61"/>
      <c r="J18" s="65">
        <v>36</v>
      </c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20" spans="1:27" s="12" customFormat="1" ht="27.75" customHeight="1" x14ac:dyDescent="0.25">
      <c r="A20" s="36"/>
      <c r="B20" s="36"/>
      <c r="C20" s="37"/>
      <c r="D20" s="37"/>
      <c r="E20" s="48"/>
      <c r="F20" s="36"/>
      <c r="G20" s="36"/>
      <c r="H20" s="54"/>
      <c r="I20" s="36"/>
      <c r="R20" s="14"/>
      <c r="U20" s="80" t="s">
        <v>22</v>
      </c>
      <c r="V20" s="81"/>
      <c r="W20" s="81"/>
      <c r="X20" s="81"/>
      <c r="Y20" s="81"/>
      <c r="Z20" s="13">
        <f>SUM(Z11:Z18)</f>
        <v>0</v>
      </c>
    </row>
    <row r="21" spans="1:27" s="14" customFormat="1" ht="15.75" x14ac:dyDescent="0.25">
      <c r="A21" s="38"/>
      <c r="B21" s="39"/>
      <c r="C21" s="39"/>
      <c r="D21" s="39"/>
      <c r="E21" s="49"/>
      <c r="F21" s="39"/>
      <c r="G21" s="39"/>
      <c r="H21" s="55"/>
      <c r="I21" s="39"/>
      <c r="J21" s="15"/>
    </row>
    <row r="22" spans="1:27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Z22" s="16"/>
    </row>
    <row r="23" spans="1:27" s="12" customFormat="1" x14ac:dyDescent="0.2">
      <c r="A23" s="36"/>
      <c r="B23" s="36"/>
      <c r="C23" s="37"/>
      <c r="D23" s="37"/>
      <c r="E23" s="48"/>
      <c r="F23" s="36"/>
      <c r="G23" s="36"/>
      <c r="H23" s="54"/>
      <c r="I23" s="36"/>
      <c r="L23" s="17"/>
    </row>
    <row r="24" spans="1:27" s="12" customFormat="1" x14ac:dyDescent="0.2">
      <c r="A24" s="36"/>
      <c r="B24" s="36"/>
      <c r="C24" s="37"/>
      <c r="D24" s="37"/>
      <c r="E24" s="48"/>
      <c r="F24" s="36"/>
      <c r="G24" s="36"/>
      <c r="H24" s="54"/>
      <c r="I24" s="36"/>
      <c r="L24" s="17"/>
    </row>
    <row r="25" spans="1:27" s="12" customFormat="1" x14ac:dyDescent="0.2">
      <c r="A25" s="40"/>
      <c r="B25" s="36"/>
      <c r="C25" s="37"/>
      <c r="D25" s="37"/>
      <c r="E25" s="48"/>
      <c r="F25" s="36"/>
      <c r="G25" s="36"/>
      <c r="H25" s="54"/>
      <c r="I25" s="36"/>
      <c r="L25" s="17"/>
    </row>
    <row r="26" spans="1:27" s="12" customFormat="1" x14ac:dyDescent="0.2">
      <c r="A26" s="40"/>
      <c r="B26" s="36" t="s">
        <v>23</v>
      </c>
      <c r="C26" s="37"/>
      <c r="D26" s="37"/>
      <c r="E26" s="48"/>
      <c r="F26" s="36"/>
      <c r="G26" s="36"/>
      <c r="H26" s="54"/>
      <c r="I26" s="36"/>
      <c r="L26" s="17"/>
    </row>
    <row r="27" spans="1:27" s="12" customFormat="1" x14ac:dyDescent="0.2">
      <c r="A27" s="41"/>
      <c r="B27" s="40"/>
      <c r="C27" s="37"/>
      <c r="D27" s="37"/>
      <c r="E27" s="50"/>
      <c r="F27" s="41"/>
      <c r="G27" s="41"/>
      <c r="H27" s="54"/>
      <c r="I27" s="36"/>
    </row>
    <row r="28" spans="1:27" s="12" customFormat="1" x14ac:dyDescent="0.2">
      <c r="A28" s="36"/>
      <c r="B28" s="36"/>
    </row>
    <row r="29" spans="1:27" s="12" customFormat="1" x14ac:dyDescent="0.2">
      <c r="A29" s="40"/>
      <c r="B29" s="36"/>
    </row>
    <row r="30" spans="1:27" s="12" customFormat="1" x14ac:dyDescent="0.2">
      <c r="A30" s="40"/>
      <c r="B30" s="36"/>
    </row>
    <row r="31" spans="1:27" x14ac:dyDescent="0.2">
      <c r="C31"/>
      <c r="D31"/>
      <c r="E31"/>
      <c r="F31"/>
      <c r="G31"/>
      <c r="H31"/>
      <c r="I31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  <row r="38" spans="3:9" x14ac:dyDescent="0.2">
      <c r="C38"/>
      <c r="D38"/>
      <c r="E38"/>
      <c r="F38"/>
      <c r="G38"/>
      <c r="H38"/>
      <c r="I38"/>
    </row>
  </sheetData>
  <sheetProtection algorithmName="SHA-512" hashValue="gYQwu9SOmKY5X2wdva/uwcaceuPKxCwcjjNwGqUHWepB6BM2ViZ1JyzqWyEnGtPCEXnENHr/W1K9/In2q39y0A==" saltValue="vEm6QG5eCmX1fbcNKz2Pfg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20:Y20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8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8" xr:uid="{00000000-0002-0000-0000-000000000000}">
      <formula1>0</formula1>
    </dataValidation>
    <dataValidation allowBlank="1" showErrorMessage="1" error="Die PZN muss eine 7stellige Ganzzahl sein. " sqref="I11:I18" xr:uid="{00000000-0002-0000-0000-000001000000}"/>
    <dataValidation type="whole" allowBlank="1" showErrorMessage="1" error="Die PZN muss eine 8stellige Ganzzahl sein. " sqref="H11:H18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8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8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8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8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8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8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8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8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1a.025</vt:lpstr>
      <vt:lpstr>'Fachlos 1a.025'!Drucktitel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2026-06-24T07:59:16Z</dcterms:modified>
</cp:coreProperties>
</file>